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A0F57F3A-B4BD-4FDD-B61E-04AC70A3A7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mmary" sheetId="1" r:id="rId1"/>
    <sheet name="Table Games" sheetId="2" r:id="rId2"/>
    <sheet name="Video Lottery" sheetId="3" r:id="rId3"/>
  </sheets>
  <definedNames>
    <definedName name="_xlnm.Print_Area" localSheetId="0">Summary!$A$1:$N$21</definedName>
    <definedName name="_xlnm.Print_Area" localSheetId="1">'Table Games'!$A$1:$L$18</definedName>
    <definedName name="_xlnm.Print_Area" localSheetId="2">'Video Lottery'!$A$1:$M$18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3" l="1"/>
  <c r="L13" i="3"/>
  <c r="K13" i="3"/>
  <c r="H13" i="3"/>
  <c r="L13" i="2"/>
  <c r="K13" i="2"/>
  <c r="J13" i="2"/>
  <c r="G13" i="2"/>
  <c r="C13" i="2"/>
  <c r="G16" i="1"/>
  <c r="C16" i="1"/>
  <c r="B16" i="1"/>
  <c r="C13" i="3"/>
  <c r="C12" i="3"/>
  <c r="G15" i="1"/>
  <c r="C15" i="1"/>
  <c r="B15" i="1"/>
  <c r="C12" i="2"/>
  <c r="C11" i="3"/>
  <c r="D16" i="1" l="1"/>
  <c r="D13" i="2"/>
  <c r="D13" i="3"/>
  <c r="E13" i="3"/>
  <c r="F16" i="1" s="1"/>
  <c r="F13" i="2"/>
  <c r="D15" i="1"/>
  <c r="D12" i="2"/>
  <c r="D12" i="3"/>
  <c r="E12" i="3"/>
  <c r="F15" i="1" s="1"/>
  <c r="G14" i="1"/>
  <c r="C14" i="1"/>
  <c r="B14" i="1"/>
  <c r="C11" i="2"/>
  <c r="C10" i="3"/>
  <c r="G13" i="1"/>
  <c r="C13" i="1"/>
  <c r="B13" i="1"/>
  <c r="C10" i="2"/>
  <c r="D10" i="2" s="1"/>
  <c r="G12" i="1"/>
  <c r="C12" i="1"/>
  <c r="B12" i="1"/>
  <c r="C9" i="2"/>
  <c r="C9" i="3"/>
  <c r="C8" i="3"/>
  <c r="G11" i="1"/>
  <c r="C11" i="1"/>
  <c r="B11" i="1"/>
  <c r="C8" i="2"/>
  <c r="C7" i="3"/>
  <c r="C7" i="2"/>
  <c r="G10" i="1"/>
  <c r="C10" i="1"/>
  <c r="B10" i="1"/>
  <c r="C6" i="2"/>
  <c r="E16" i="1" l="1"/>
  <c r="G13" i="3"/>
  <c r="I13" i="2"/>
  <c r="H13" i="2"/>
  <c r="E15" i="1"/>
  <c r="F12" i="2"/>
  <c r="J12" i="2" s="1"/>
  <c r="I12" i="2"/>
  <c r="G12" i="3"/>
  <c r="D14" i="1"/>
  <c r="D11" i="2"/>
  <c r="D13" i="1"/>
  <c r="D11" i="3"/>
  <c r="D10" i="3"/>
  <c r="E13" i="1" s="1"/>
  <c r="E11" i="3"/>
  <c r="F14" i="1" s="1"/>
  <c r="F10" i="2"/>
  <c r="L10" i="2" s="1"/>
  <c r="E10" i="3"/>
  <c r="F13" i="1" s="1"/>
  <c r="D12" i="1"/>
  <c r="D9" i="2"/>
  <c r="D9" i="3"/>
  <c r="E9" i="3"/>
  <c r="F12" i="1" s="1"/>
  <c r="D11" i="1"/>
  <c r="D8" i="3"/>
  <c r="E8" i="3"/>
  <c r="F11" i="1" s="1"/>
  <c r="D10" i="1"/>
  <c r="D8" i="2"/>
  <c r="E7" i="3"/>
  <c r="F10" i="1" s="1"/>
  <c r="D7" i="3"/>
  <c r="D7" i="2"/>
  <c r="C6" i="3"/>
  <c r="N16" i="1" l="1"/>
  <c r="M16" i="1"/>
  <c r="I16" i="1"/>
  <c r="H16" i="1"/>
  <c r="J13" i="3"/>
  <c r="K16" i="1" s="1"/>
  <c r="I13" i="3"/>
  <c r="J16" i="1" s="1"/>
  <c r="L16" i="1"/>
  <c r="M12" i="3"/>
  <c r="L12" i="3"/>
  <c r="H12" i="3"/>
  <c r="H12" i="2"/>
  <c r="K12" i="2"/>
  <c r="G12" i="2"/>
  <c r="L12" i="2"/>
  <c r="K12" i="3"/>
  <c r="L15" i="1" s="1"/>
  <c r="N15" i="1"/>
  <c r="I15" i="1"/>
  <c r="M15" i="1"/>
  <c r="H15" i="1"/>
  <c r="I12" i="3"/>
  <c r="J15" i="1" s="1"/>
  <c r="J12" i="3"/>
  <c r="K15" i="1" s="1"/>
  <c r="F11" i="2"/>
  <c r="I11" i="2" s="1"/>
  <c r="E14" i="1"/>
  <c r="J11" i="2"/>
  <c r="G11" i="3"/>
  <c r="J11" i="3"/>
  <c r="G7" i="3"/>
  <c r="L7" i="3" s="1"/>
  <c r="G10" i="3"/>
  <c r="K10" i="2"/>
  <c r="J10" i="2"/>
  <c r="G10" i="2"/>
  <c r="I10" i="2"/>
  <c r="H10" i="2"/>
  <c r="F9" i="2"/>
  <c r="E12" i="1"/>
  <c r="G9" i="3"/>
  <c r="F8" i="2"/>
  <c r="E11" i="1"/>
  <c r="G8" i="3"/>
  <c r="M7" i="3"/>
  <c r="F7" i="2"/>
  <c r="E10" i="1"/>
  <c r="I7" i="3"/>
  <c r="J7" i="3"/>
  <c r="B15" i="3"/>
  <c r="H7" i="3" l="1"/>
  <c r="H11" i="2"/>
  <c r="L11" i="2"/>
  <c r="K11" i="2"/>
  <c r="G11" i="2"/>
  <c r="K7" i="3"/>
  <c r="K11" i="3"/>
  <c r="H11" i="3"/>
  <c r="M11" i="3"/>
  <c r="N14" i="1" s="1"/>
  <c r="L11" i="3"/>
  <c r="K14" i="1"/>
  <c r="I11" i="3"/>
  <c r="M14" i="1"/>
  <c r="I14" i="1"/>
  <c r="L14" i="1"/>
  <c r="H14" i="1"/>
  <c r="H13" i="1"/>
  <c r="K10" i="3"/>
  <c r="L10" i="3"/>
  <c r="H10" i="3"/>
  <c r="M10" i="3"/>
  <c r="J10" i="3"/>
  <c r="K13" i="1" s="1"/>
  <c r="I10" i="3"/>
  <c r="J13" i="1" s="1"/>
  <c r="L13" i="1"/>
  <c r="I13" i="1"/>
  <c r="N13" i="1"/>
  <c r="M13" i="1"/>
  <c r="H9" i="2"/>
  <c r="L9" i="2"/>
  <c r="J9" i="2"/>
  <c r="K9" i="2"/>
  <c r="G9" i="2"/>
  <c r="M9" i="3"/>
  <c r="H9" i="3"/>
  <c r="K9" i="3"/>
  <c r="L9" i="3"/>
  <c r="I12" i="1"/>
  <c r="I9" i="2"/>
  <c r="H12" i="1"/>
  <c r="J9" i="3"/>
  <c r="I9" i="3"/>
  <c r="L8" i="2"/>
  <c r="J8" i="2"/>
  <c r="K8" i="2"/>
  <c r="M8" i="3"/>
  <c r="K8" i="3"/>
  <c r="H8" i="3"/>
  <c r="L8" i="3"/>
  <c r="H11" i="1"/>
  <c r="G8" i="2"/>
  <c r="I8" i="2"/>
  <c r="H8" i="2"/>
  <c r="I8" i="3"/>
  <c r="J8" i="3"/>
  <c r="G7" i="2"/>
  <c r="I10" i="1" s="1"/>
  <c r="K7" i="2"/>
  <c r="M10" i="1" s="1"/>
  <c r="J7" i="2"/>
  <c r="L7" i="2"/>
  <c r="N10" i="1" s="1"/>
  <c r="H10" i="1"/>
  <c r="H7" i="2"/>
  <c r="J10" i="1" s="1"/>
  <c r="I7" i="2"/>
  <c r="K10" i="1" s="1"/>
  <c r="D6" i="3"/>
  <c r="L12" i="1" l="1"/>
  <c r="L10" i="1"/>
  <c r="N12" i="1"/>
  <c r="J14" i="1"/>
  <c r="J12" i="1"/>
  <c r="M12" i="1"/>
  <c r="K12" i="1"/>
  <c r="M11" i="1"/>
  <c r="L11" i="1"/>
  <c r="N11" i="1"/>
  <c r="J11" i="1"/>
  <c r="K11" i="1"/>
  <c r="I11" i="1"/>
  <c r="E15" i="2"/>
  <c r="B15" i="2"/>
  <c r="G9" i="1" l="1"/>
  <c r="C9" i="1"/>
  <c r="B9" i="1"/>
  <c r="B18" i="1" s="1"/>
  <c r="E6" i="3"/>
  <c r="G6" i="3" s="1"/>
  <c r="M6" i="3" l="1"/>
  <c r="L6" i="3"/>
  <c r="H6" i="3"/>
  <c r="K6" i="3"/>
  <c r="D9" i="1"/>
  <c r="C15" i="2"/>
  <c r="F9" i="1"/>
  <c r="D6" i="2"/>
  <c r="J6" i="3"/>
  <c r="I6" i="3"/>
  <c r="D15" i="2" l="1"/>
  <c r="F6" i="2"/>
  <c r="E9" i="1"/>
  <c r="L6" i="2" l="1"/>
  <c r="L15" i="2" s="1"/>
  <c r="J6" i="2"/>
  <c r="J15" i="2" s="1"/>
  <c r="G6" i="2"/>
  <c r="G15" i="2" s="1"/>
  <c r="K6" i="2"/>
  <c r="K15" i="2" s="1"/>
  <c r="H9" i="1"/>
  <c r="F15" i="2"/>
  <c r="I6" i="2"/>
  <c r="H6" i="2"/>
  <c r="N9" i="1" l="1"/>
  <c r="K9" i="1"/>
  <c r="I15" i="2"/>
  <c r="L9" i="1"/>
  <c r="I9" i="1"/>
  <c r="J9" i="1"/>
  <c r="H15" i="2"/>
  <c r="M9" i="1"/>
  <c r="G18" i="1"/>
  <c r="C18" i="1"/>
  <c r="C15" i="3"/>
  <c r="F15" i="3"/>
  <c r="D15" i="3" l="1"/>
  <c r="F18" i="1"/>
  <c r="D18" i="1"/>
  <c r="E15" i="3" l="1"/>
  <c r="E18" i="1"/>
  <c r="M15" i="3" l="1"/>
  <c r="L15" i="3"/>
  <c r="H15" i="3"/>
  <c r="K15" i="3"/>
  <c r="J15" i="3"/>
  <c r="G15" i="3"/>
  <c r="I15" i="3"/>
  <c r="H18" i="1"/>
  <c r="M18" i="1" l="1"/>
  <c r="K18" i="1"/>
  <c r="I18" i="1"/>
  <c r="L18" i="1"/>
  <c r="J18" i="1"/>
  <c r="N18" i="1"/>
</calcChain>
</file>

<file path=xl/sharedStrings.xml><?xml version="1.0" encoding="utf-8"?>
<sst xmlns="http://schemas.openxmlformats.org/spreadsheetml/2006/main" count="71" uniqueCount="33">
  <si>
    <t>Table
Games</t>
  </si>
  <si>
    <t>Video
Lottery</t>
  </si>
  <si>
    <t>State
Share</t>
  </si>
  <si>
    <t>Excess
Lottery
Fund</t>
  </si>
  <si>
    <t>Interest</t>
  </si>
  <si>
    <t>White
Sulphur
Springs</t>
  </si>
  <si>
    <t>Municipalities
In Greenbrier
County</t>
  </si>
  <si>
    <t>All Other
Counties *</t>
  </si>
  <si>
    <t>All Other
Municipalities *</t>
  </si>
  <si>
    <t>WEST VIRGINIA LOTTERY</t>
  </si>
  <si>
    <t>Gross
Receipts</t>
  </si>
  <si>
    <t>*  To get an even distribution amount there will be cents carried forward to each month.</t>
  </si>
  <si>
    <t>Admin
Expense</t>
  </si>
  <si>
    <t>Gross
Revenue</t>
  </si>
  <si>
    <t>Net
Revenue</t>
  </si>
  <si>
    <t>Net 
Receipts</t>
  </si>
  <si>
    <t>Net
Receipts / 
Net Revenue</t>
  </si>
  <si>
    <t>GREENBRIER HISTORIC RESORT MONTHLY DISTRIBUTION SUMMARY</t>
  </si>
  <si>
    <t>Greenbrier
County</t>
  </si>
  <si>
    <t>All Other
Counties (54) *</t>
  </si>
  <si>
    <t>Municipalities
In Greenbrier
County (7) *</t>
  </si>
  <si>
    <t>All Other
Municipalities (221) *</t>
  </si>
  <si>
    <t>FY 2025</t>
  </si>
  <si>
    <t>FISCAL YEAR 2026</t>
  </si>
  <si>
    <t>July 2025</t>
  </si>
  <si>
    <t>August 2025</t>
  </si>
  <si>
    <t>September 2025</t>
  </si>
  <si>
    <t>October 2025</t>
  </si>
  <si>
    <t>November 2025</t>
  </si>
  <si>
    <t>December 2025</t>
  </si>
  <si>
    <t>January 2026</t>
  </si>
  <si>
    <t>FOR THE MONTH ENDING FEBRUARY 28, 2025</t>
  </si>
  <si>
    <t>February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</si>
</sst>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7" fontId="0" fillId="0" borderId="0" xfId="0" quotePrefix="1" applyNumberFormat="1"/>
    <xf numFmtId="44" fontId="0" fillId="0" borderId="0" xfId="1" applyFont="1"/>
    <xf numFmtId="44" fontId="0" fillId="0" borderId="2" xfId="1" applyFont="1" applyBorder="1"/>
    <xf numFmtId="0" fontId="5" fillId="0" borderId="0" xfId="0" applyFont="1"/>
    <xf numFmtId="0" fontId="0" fillId="0" borderId="0" xfId="0" quotePrefix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tabSelected="1" workbookViewId="0">
      <selection activeCell="A18" sqref="A18"/>
    </sheetView>
  </sheetViews>
  <sheetFormatPr defaultRowHeight="15" customHeight="1" x14ac:dyDescent="0.2"/>
  <cols>
    <col min="1" max="1" width="16.140625" style="1" customWidth="1"/>
    <col min="2" max="3" width="14.28515625" style="1" bestFit="1" customWidth="1"/>
    <col min="4" max="4" width="14.85546875" style="1" customWidth="1"/>
    <col min="5" max="5" width="13" style="1" customWidth="1"/>
    <col min="6" max="7" width="11.7109375" style="1" customWidth="1"/>
    <col min="8" max="8" width="15.140625" style="1" customWidth="1"/>
    <col min="9" max="9" width="14.7109375" style="1" customWidth="1"/>
    <col min="10" max="10" width="13.28515625" style="1" customWidth="1"/>
    <col min="11" max="11" width="11.7109375" style="1" customWidth="1"/>
    <col min="12" max="12" width="13.7109375" style="1" bestFit="1" customWidth="1"/>
    <col min="13" max="13" width="11.7109375" style="1" customWidth="1"/>
    <col min="14" max="14" width="15.140625" style="1" bestFit="1" customWidth="1"/>
    <col min="15" max="16384" width="9.140625" style="1"/>
  </cols>
  <sheetData>
    <row r="1" spans="1:14" ht="18.75" x14ac:dyDescent="0.3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.75" x14ac:dyDescent="0.25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x14ac:dyDescent="0.25">
      <c r="A3" s="10" t="s">
        <v>31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75" x14ac:dyDescent="0.25">
      <c r="A4" s="10" t="s">
        <v>23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7" spans="1:14" customFormat="1" ht="45" x14ac:dyDescent="0.25">
      <c r="B7" s="2" t="s">
        <v>0</v>
      </c>
      <c r="C7" s="2" t="s">
        <v>1</v>
      </c>
      <c r="D7" s="2" t="s">
        <v>2</v>
      </c>
      <c r="E7" s="2" t="s">
        <v>12</v>
      </c>
      <c r="F7" s="2" t="s">
        <v>3</v>
      </c>
      <c r="G7" s="3" t="s">
        <v>4</v>
      </c>
      <c r="H7" s="2" t="s">
        <v>16</v>
      </c>
      <c r="I7" s="2" t="s">
        <v>3</v>
      </c>
      <c r="J7" s="2" t="s">
        <v>18</v>
      </c>
      <c r="K7" s="2" t="s">
        <v>5</v>
      </c>
      <c r="L7" s="2" t="s">
        <v>20</v>
      </c>
      <c r="M7" s="2" t="s">
        <v>19</v>
      </c>
      <c r="N7" s="2" t="s">
        <v>21</v>
      </c>
    </row>
    <row r="8" spans="1:14" customFormat="1" ht="15" customHeight="1" x14ac:dyDescent="0.25"/>
    <row r="9" spans="1:14" customFormat="1" ht="15" customHeight="1" x14ac:dyDescent="0.25">
      <c r="A9" s="4" t="s">
        <v>24</v>
      </c>
      <c r="B9" s="5">
        <f>'Table Games'!B6</f>
        <v>384463.75</v>
      </c>
      <c r="C9" s="5">
        <f>'Video Lottery'!B6</f>
        <v>191312.05000000005</v>
      </c>
      <c r="D9" s="5">
        <f>'Table Games'!C6+'Video Lottery'!C6</f>
        <v>184211.49</v>
      </c>
      <c r="E9" s="5">
        <f>'Table Games'!D6+'Video Lottery'!D6</f>
        <v>27631.72</v>
      </c>
      <c r="F9" s="5">
        <f>'Video Lottery'!E6</f>
        <v>1721.81</v>
      </c>
      <c r="G9" s="5">
        <f>'Table Games'!E6+'Video Lottery'!F6</f>
        <v>3229.6</v>
      </c>
      <c r="H9" s="5">
        <f>'Table Games'!F6+'Video Lottery'!G6</f>
        <v>158087.56</v>
      </c>
      <c r="I9" s="5">
        <f>'Table Games'!G6+'Video Lottery'!H6</f>
        <v>135955.30000000002</v>
      </c>
      <c r="J9" s="5">
        <f>'Table Games'!H6+'Video Lottery'!I6</f>
        <v>6323.5</v>
      </c>
      <c r="K9" s="5">
        <f>'Table Games'!I6+'Video Lottery'!J6</f>
        <v>3952.1899999999996</v>
      </c>
      <c r="L9" s="5">
        <f>'Table Games'!J6+'Video Lottery'!K6</f>
        <v>3952.2</v>
      </c>
      <c r="M9" s="5">
        <f>'Table Games'!K6+'Video Lottery'!L6</f>
        <v>3952.2599999999998</v>
      </c>
      <c r="N9" s="5">
        <f>'Table Games'!L6+'Video Lottery'!M6</f>
        <v>3953.6899999999996</v>
      </c>
    </row>
    <row r="10" spans="1:14" customFormat="1" ht="15" customHeight="1" x14ac:dyDescent="0.25">
      <c r="A10" s="4" t="s">
        <v>25</v>
      </c>
      <c r="B10" s="5">
        <f>'Table Games'!B7</f>
        <v>245511.5</v>
      </c>
      <c r="C10" s="5">
        <f>'Video Lottery'!B7</f>
        <v>380360.6</v>
      </c>
      <c r="D10" s="5">
        <f>'Table Games'!C7+'Video Lottery'!C7</f>
        <v>210583.27000000002</v>
      </c>
      <c r="E10" s="5">
        <f>'Table Games'!D7+'Video Lottery'!D7</f>
        <v>31587.49</v>
      </c>
      <c r="F10" s="5">
        <f>'Video Lottery'!E7</f>
        <v>3423.25</v>
      </c>
      <c r="G10" s="5">
        <f>'Table Games'!E7+'Video Lottery'!F7</f>
        <v>3172.13</v>
      </c>
      <c r="H10" s="5">
        <f>'Table Games'!F7+'Video Lottery'!G7</f>
        <v>178744.66000000003</v>
      </c>
      <c r="I10" s="5">
        <f>'Table Games'!G7+'Video Lottery'!H7</f>
        <v>153720.38999999998</v>
      </c>
      <c r="J10" s="5">
        <f>'Table Games'!H7+'Video Lottery'!I7</f>
        <v>7149.79</v>
      </c>
      <c r="K10" s="5">
        <f>'Table Games'!I7+'Video Lottery'!J7</f>
        <v>4468.62</v>
      </c>
      <c r="L10" s="5">
        <f>'Table Games'!J7+'Video Lottery'!K7</f>
        <v>4468.66</v>
      </c>
      <c r="M10" s="5">
        <f>'Table Games'!K7+'Video Lottery'!L7</f>
        <v>4469.04</v>
      </c>
      <c r="N10" s="5">
        <f>'Table Games'!L7+'Video Lottery'!M7</f>
        <v>4468.62</v>
      </c>
    </row>
    <row r="11" spans="1:14" customFormat="1" ht="15" customHeight="1" x14ac:dyDescent="0.25">
      <c r="A11" s="4" t="s">
        <v>26</v>
      </c>
      <c r="B11" s="5">
        <f>'Table Games'!B8</f>
        <v>419235</v>
      </c>
      <c r="C11" s="5">
        <f>'Video Lottery'!B8</f>
        <v>143299.09</v>
      </c>
      <c r="D11" s="5">
        <f>'Table Games'!C8+'Video Lottery'!C8</f>
        <v>177358.14</v>
      </c>
      <c r="E11" s="5">
        <f>'Table Games'!D8+'Video Lottery'!D8</f>
        <v>26603.730000000003</v>
      </c>
      <c r="F11" s="5">
        <f>'Video Lottery'!E8</f>
        <v>1289.69</v>
      </c>
      <c r="G11" s="5">
        <f>'Table Games'!E8+'Video Lottery'!F8</f>
        <v>2707.79</v>
      </c>
      <c r="H11" s="5">
        <f>'Table Games'!F8+'Video Lottery'!G8</f>
        <v>152172.50999999998</v>
      </c>
      <c r="I11" s="5">
        <f>'Table Games'!G8+'Video Lottery'!H8</f>
        <v>130868.37</v>
      </c>
      <c r="J11" s="5">
        <f>'Table Games'!H8+'Video Lottery'!I8</f>
        <v>6086.9000000000005</v>
      </c>
      <c r="K11" s="5">
        <f>'Table Games'!I8+'Video Lottery'!J8</f>
        <v>3804.3099999999995</v>
      </c>
      <c r="L11" s="5">
        <f>'Table Games'!J8+'Video Lottery'!K8</f>
        <v>3804.2899999999995</v>
      </c>
      <c r="M11" s="5">
        <f>'Table Games'!K8+'Video Lottery'!L8</f>
        <v>3804.2999999999993</v>
      </c>
      <c r="N11" s="5">
        <f>'Table Games'!L8+'Video Lottery'!M8</f>
        <v>3803.41</v>
      </c>
    </row>
    <row r="12" spans="1:14" customFormat="1" ht="15" customHeight="1" x14ac:dyDescent="0.25">
      <c r="A12" s="4" t="s">
        <v>27</v>
      </c>
      <c r="B12" s="5">
        <f>'Table Games'!B9</f>
        <v>299767</v>
      </c>
      <c r="C12" s="5">
        <f>'Video Lottery'!B9</f>
        <v>227008.77999999991</v>
      </c>
      <c r="D12" s="5">
        <f>'Table Games'!C9+'Video Lottery'!C9</f>
        <v>171653.26</v>
      </c>
      <c r="E12" s="5">
        <f>'Table Games'!D9+'Video Lottery'!D9</f>
        <v>25747.989999999998</v>
      </c>
      <c r="F12" s="5">
        <f>'Video Lottery'!E9</f>
        <v>2043.08</v>
      </c>
      <c r="G12" s="5">
        <f>'Table Games'!E9+'Video Lottery'!F9</f>
        <v>3044.26</v>
      </c>
      <c r="H12" s="5">
        <f>'Table Games'!F9+'Video Lottery'!G9</f>
        <v>146906.45000000001</v>
      </c>
      <c r="I12" s="5">
        <f>'Table Games'!G9+'Video Lottery'!H9</f>
        <v>126339.55</v>
      </c>
      <c r="J12" s="5">
        <f>'Table Games'!H9+'Video Lottery'!I9</f>
        <v>5876.26</v>
      </c>
      <c r="K12" s="5">
        <f>'Table Games'!I9+'Video Lottery'!J9</f>
        <v>3672.66</v>
      </c>
      <c r="L12" s="5">
        <f>'Table Games'!J9+'Video Lottery'!K9</f>
        <v>3672.62</v>
      </c>
      <c r="M12" s="5">
        <f>'Table Games'!K9+'Video Lottery'!L9</f>
        <v>3672.54</v>
      </c>
      <c r="N12" s="5">
        <f>'Table Games'!L9+'Video Lottery'!M9</f>
        <v>3673.02</v>
      </c>
    </row>
    <row r="13" spans="1:14" customFormat="1" ht="15" customHeight="1" x14ac:dyDescent="0.25">
      <c r="A13" s="4" t="s">
        <v>28</v>
      </c>
      <c r="B13" s="5">
        <f>'Table Games'!B10</f>
        <v>833529.5</v>
      </c>
      <c r="C13" s="5">
        <f>'Video Lottery'!B10</f>
        <v>173337.09000000003</v>
      </c>
      <c r="D13" s="5">
        <f>'Table Games'!C10+'Video Lottery'!C10</f>
        <v>312460.24</v>
      </c>
      <c r="E13" s="5">
        <f>'Table Games'!D10+'Video Lottery'!D10</f>
        <v>46869.04</v>
      </c>
      <c r="F13" s="5">
        <f>'Video Lottery'!E10</f>
        <v>1560.03</v>
      </c>
      <c r="G13" s="5">
        <f>'Table Games'!E10+'Video Lottery'!F10</f>
        <v>3052.02</v>
      </c>
      <c r="H13" s="5">
        <f>'Table Games'!F10+'Video Lottery'!G10</f>
        <v>267083.19000000006</v>
      </c>
      <c r="I13" s="5">
        <f>'Table Games'!G10+'Video Lottery'!H10</f>
        <v>229691.54</v>
      </c>
      <c r="J13" s="5">
        <f>'Table Games'!H10+'Video Lottery'!I10</f>
        <v>10683.330000000002</v>
      </c>
      <c r="K13" s="5">
        <f>'Table Games'!I10+'Video Lottery'!J10</f>
        <v>6677.08</v>
      </c>
      <c r="L13" s="5">
        <f>'Table Games'!J10+'Video Lottery'!K10</f>
        <v>6677.09</v>
      </c>
      <c r="M13" s="5">
        <f>'Table Games'!K10+'Video Lottery'!L10</f>
        <v>6677.0999999999995</v>
      </c>
      <c r="N13" s="5">
        <f>'Table Games'!L10+'Video Lottery'!M10</f>
        <v>6676.41</v>
      </c>
    </row>
    <row r="14" spans="1:14" customFormat="1" ht="15" customHeight="1" x14ac:dyDescent="0.25">
      <c r="A14" s="4" t="s">
        <v>29</v>
      </c>
      <c r="B14" s="5">
        <f>'Table Games'!B11</f>
        <v>333698.5</v>
      </c>
      <c r="C14" s="5">
        <f>'Video Lottery'!B11</f>
        <v>224372.61</v>
      </c>
      <c r="D14" s="5">
        <f>'Table Games'!C11+'Video Lottery'!C11</f>
        <v>180883.7</v>
      </c>
      <c r="E14" s="5">
        <f>'Table Games'!D11+'Video Lottery'!D11</f>
        <v>27132.550000000003</v>
      </c>
      <c r="F14" s="5">
        <f>'Video Lottery'!E11</f>
        <v>2019.35</v>
      </c>
      <c r="G14" s="5">
        <f>'Table Games'!E11+'Video Lottery'!F11</f>
        <v>3240.48</v>
      </c>
      <c r="H14" s="5">
        <f>'Table Games'!F11+'Video Lottery'!G11</f>
        <v>154972.28</v>
      </c>
      <c r="I14" s="5">
        <f>'Table Games'!G11+'Video Lottery'!H11</f>
        <v>133276.19</v>
      </c>
      <c r="J14" s="5">
        <f>'Table Games'!H11+'Video Lottery'!I11</f>
        <v>6198.89</v>
      </c>
      <c r="K14" s="5">
        <f>'Table Games'!I11+'Video Lottery'!J11</f>
        <v>3874.3</v>
      </c>
      <c r="L14" s="5">
        <f>'Table Games'!J11+'Video Lottery'!K11</f>
        <v>3874.29</v>
      </c>
      <c r="M14" s="5">
        <f>'Table Games'!K11+'Video Lottery'!L11</f>
        <v>3873.96</v>
      </c>
      <c r="N14" s="5">
        <f>'Table Games'!L11+'Video Lottery'!M11</f>
        <v>3874.13</v>
      </c>
    </row>
    <row r="15" spans="1:14" customFormat="1" ht="15" customHeight="1" x14ac:dyDescent="0.25">
      <c r="A15" s="4" t="s">
        <v>30</v>
      </c>
      <c r="B15" s="5">
        <f>'Table Games'!B12</f>
        <v>205717.5</v>
      </c>
      <c r="C15" s="5">
        <f>'Video Lottery'!B12</f>
        <v>135589.93</v>
      </c>
      <c r="D15" s="5">
        <f>'Table Games'!C12+'Video Lottery'!C12</f>
        <v>110527.61</v>
      </c>
      <c r="E15" s="5">
        <f>'Table Games'!D12+'Video Lottery'!D12</f>
        <v>16579.14</v>
      </c>
      <c r="F15" s="5">
        <f>'Video Lottery'!E12</f>
        <v>1220.31</v>
      </c>
      <c r="G15" s="5">
        <f>'Table Games'!E12+'Video Lottery'!F12</f>
        <v>3211.14</v>
      </c>
      <c r="H15" s="5">
        <f>'Table Games'!F12+'Video Lottery'!G12</f>
        <v>95939.3</v>
      </c>
      <c r="I15" s="5">
        <f>'Table Games'!G12+'Video Lottery'!H12</f>
        <v>82507.81</v>
      </c>
      <c r="J15" s="5">
        <f>'Table Games'!H12+'Video Lottery'!I12</f>
        <v>3837.5699999999997</v>
      </c>
      <c r="K15" s="5">
        <f>'Table Games'!I12+'Video Lottery'!J12</f>
        <v>2398.48</v>
      </c>
      <c r="L15" s="5">
        <f>'Table Games'!J12+'Video Lottery'!K12</f>
        <v>2398.48</v>
      </c>
      <c r="M15" s="5">
        <f>'Table Games'!K12+'Video Lottery'!L12</f>
        <v>2398.6799999999998</v>
      </c>
      <c r="N15" s="5">
        <f>'Table Games'!L12+'Video Lottery'!M12</f>
        <v>2400.06</v>
      </c>
    </row>
    <row r="16" spans="1:14" customFormat="1" ht="15" customHeight="1" x14ac:dyDescent="0.25">
      <c r="A16" s="4" t="s">
        <v>32</v>
      </c>
      <c r="B16" s="5">
        <f>'Table Games'!B13</f>
        <v>428629.5</v>
      </c>
      <c r="C16" s="5">
        <f>'Video Lottery'!B13</f>
        <v>205747.24999999994</v>
      </c>
      <c r="D16" s="5">
        <f>'Table Games'!C13+'Video Lottery'!C13</f>
        <v>202657.86</v>
      </c>
      <c r="E16" s="5">
        <f>'Table Games'!D13+'Video Lottery'!D13</f>
        <v>30398.68</v>
      </c>
      <c r="F16" s="5">
        <f>'Video Lottery'!E13</f>
        <v>1851.73</v>
      </c>
      <c r="G16" s="5">
        <f>'Table Games'!E13+'Video Lottery'!F13</f>
        <v>2692.1899999999996</v>
      </c>
      <c r="H16" s="5">
        <f>'Table Games'!F13+'Video Lottery'!G13</f>
        <v>173099.63999999998</v>
      </c>
      <c r="I16" s="5">
        <f>'Table Games'!G13+'Video Lottery'!H13</f>
        <v>148865.66</v>
      </c>
      <c r="J16" s="5">
        <f>'Table Games'!H13+'Video Lottery'!I13</f>
        <v>6923.98</v>
      </c>
      <c r="K16" s="5">
        <f>'Table Games'!I13+'Video Lottery'!J13</f>
        <v>4327.5</v>
      </c>
      <c r="L16" s="5">
        <f>'Table Games'!J13+'Video Lottery'!K13</f>
        <v>4327.54</v>
      </c>
      <c r="M16" s="5">
        <f>'Table Games'!K13+'Video Lottery'!L13</f>
        <v>4327.5600000000004</v>
      </c>
      <c r="N16" s="5">
        <f>'Table Games'!L13+'Video Lottery'!M13</f>
        <v>4327.18</v>
      </c>
    </row>
    <row r="17" spans="1:14" customFormat="1" ht="15" customHeight="1" x14ac:dyDescent="0.25"/>
    <row r="18" spans="1:14" customFormat="1" ht="15" customHeight="1" thickBot="1" x14ac:dyDescent="0.3">
      <c r="B18" s="6">
        <f t="shared" ref="B18:N18" si="0">SUM(B9:B17)</f>
        <v>3150552.25</v>
      </c>
      <c r="C18" s="6">
        <f t="shared" si="0"/>
        <v>1681027.3999999997</v>
      </c>
      <c r="D18" s="6">
        <f t="shared" si="0"/>
        <v>1550335.5699999998</v>
      </c>
      <c r="E18" s="6">
        <f t="shared" si="0"/>
        <v>232550.34000000003</v>
      </c>
      <c r="F18" s="6">
        <f t="shared" si="0"/>
        <v>15129.25</v>
      </c>
      <c r="G18" s="6">
        <f t="shared" si="0"/>
        <v>24349.61</v>
      </c>
      <c r="H18" s="6">
        <f t="shared" si="0"/>
        <v>1327005.5899999999</v>
      </c>
      <c r="I18" s="6">
        <f t="shared" si="0"/>
        <v>1141224.81</v>
      </c>
      <c r="J18" s="6">
        <f t="shared" si="0"/>
        <v>53080.22</v>
      </c>
      <c r="K18" s="6">
        <f t="shared" si="0"/>
        <v>33175.14</v>
      </c>
      <c r="L18" s="6">
        <f t="shared" si="0"/>
        <v>33175.17</v>
      </c>
      <c r="M18" s="6">
        <f t="shared" si="0"/>
        <v>33175.439999999995</v>
      </c>
      <c r="N18" s="6">
        <f t="shared" si="0"/>
        <v>33176.520000000004</v>
      </c>
    </row>
    <row r="19" spans="1:14" ht="15" customHeight="1" thickTop="1" x14ac:dyDescent="0.2"/>
    <row r="20" spans="1:14" ht="15" customHeight="1" x14ac:dyDescent="0.2">
      <c r="A20" s="7" t="s">
        <v>11</v>
      </c>
    </row>
  </sheetData>
  <mergeCells count="4">
    <mergeCell ref="A1:N1"/>
    <mergeCell ref="A2:N2"/>
    <mergeCell ref="A3:N3"/>
    <mergeCell ref="A4:N4"/>
  </mergeCells>
  <pageMargins left="0.25" right="0.25" top="0.5" bottom="0.25" header="0" footer="0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7"/>
  <sheetViews>
    <sheetView workbookViewId="0">
      <pane ySplit="3" topLeftCell="A4" activePane="bottomLeft" state="frozen"/>
      <selection pane="bottomLeft" activeCell="A15" sqref="A15"/>
    </sheetView>
  </sheetViews>
  <sheetFormatPr defaultRowHeight="15" customHeight="1" x14ac:dyDescent="0.25"/>
  <cols>
    <col min="1" max="1" width="15.7109375" customWidth="1"/>
    <col min="2" max="3" width="15" bestFit="1" customWidth="1"/>
    <col min="4" max="4" width="13.28515625" bestFit="1" customWidth="1"/>
    <col min="5" max="5" width="11.7109375" customWidth="1"/>
    <col min="6" max="6" width="14.85546875" customWidth="1"/>
    <col min="7" max="7" width="14.28515625" bestFit="1" customWidth="1"/>
    <col min="8" max="9" width="11.7109375" customWidth="1"/>
    <col min="10" max="10" width="13.7109375" bestFit="1" customWidth="1"/>
    <col min="11" max="11" width="11.7109375" customWidth="1"/>
    <col min="12" max="12" width="15.140625" bestFit="1" customWidth="1"/>
  </cols>
  <sheetData>
    <row r="1" spans="1:12" ht="45" x14ac:dyDescent="0.25">
      <c r="B1" s="2" t="s">
        <v>10</v>
      </c>
      <c r="C1" s="2" t="s">
        <v>2</v>
      </c>
      <c r="D1" s="2" t="s">
        <v>12</v>
      </c>
      <c r="E1" s="3" t="s">
        <v>4</v>
      </c>
      <c r="F1" s="2" t="s">
        <v>15</v>
      </c>
      <c r="G1" s="2" t="s">
        <v>3</v>
      </c>
      <c r="H1" s="2" t="s">
        <v>18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15" customHeight="1" x14ac:dyDescent="0.25">
      <c r="A2" s="4" t="s">
        <v>22</v>
      </c>
      <c r="B2" s="5">
        <v>4873397.25</v>
      </c>
      <c r="C2" s="5">
        <v>1462019.2</v>
      </c>
      <c r="D2" s="5">
        <v>219302.88</v>
      </c>
      <c r="E2" s="5">
        <v>26408.89</v>
      </c>
      <c r="F2" s="5">
        <v>1269125.2100000002</v>
      </c>
      <c r="G2" s="5">
        <v>1091447.6499999999</v>
      </c>
      <c r="H2" s="5">
        <v>50765</v>
      </c>
      <c r="I2" s="5">
        <v>31728.14</v>
      </c>
      <c r="J2" s="5">
        <v>31728.119999999995</v>
      </c>
      <c r="K2" s="5">
        <v>31728.13</v>
      </c>
      <c r="L2" s="5">
        <v>31728.18</v>
      </c>
    </row>
    <row r="4" spans="1:12" ht="15" customHeight="1" x14ac:dyDescent="0.25">
      <c r="A4" s="11" t="s">
        <v>23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6" spans="1:12" x14ac:dyDescent="0.25">
      <c r="A6" s="8" t="s">
        <v>24</v>
      </c>
      <c r="B6" s="5">
        <v>384463.75</v>
      </c>
      <c r="C6" s="5">
        <f>ROUND($B6*0.3,2)+0.01</f>
        <v>115339.14</v>
      </c>
      <c r="D6" s="5">
        <f t="shared" ref="D6:D13" si="0">ROUND($C6*0.15,2)</f>
        <v>17300.87</v>
      </c>
      <c r="E6" s="5">
        <v>1614.8</v>
      </c>
      <c r="F6" s="5">
        <f t="shared" ref="F6" si="1">C6-D6+E6</f>
        <v>99653.07</v>
      </c>
      <c r="G6" s="5">
        <f>ROUND($F6*0.86,2)-0.01</f>
        <v>85701.63</v>
      </c>
      <c r="H6" s="5">
        <f t="shared" ref="H6:H13" si="2">ROUND($F6*0.04,2)</f>
        <v>3986.12</v>
      </c>
      <c r="I6" s="5">
        <f t="shared" ref="I6:I13" si="3">ROUND($F6*0.025,2)</f>
        <v>2491.33</v>
      </c>
      <c r="J6" s="5">
        <f>ROUND($F6*0.025,2)+0.01</f>
        <v>2491.34</v>
      </c>
      <c r="K6" s="5">
        <f>ROUND($F6*0.025,2)+0.04</f>
        <v>2491.37</v>
      </c>
      <c r="L6" s="5">
        <f>ROUND($F6*0.025,2)+0.75</f>
        <v>2492.08</v>
      </c>
    </row>
    <row r="7" spans="1:12" x14ac:dyDescent="0.25">
      <c r="A7" s="8" t="s">
        <v>25</v>
      </c>
      <c r="B7" s="5">
        <v>245511.5</v>
      </c>
      <c r="C7" s="5">
        <f>ROUND($B7*0.3,2)-0.01</f>
        <v>73653.440000000002</v>
      </c>
      <c r="D7" s="5">
        <f t="shared" si="0"/>
        <v>11048.02</v>
      </c>
      <c r="E7" s="5">
        <v>1586.06</v>
      </c>
      <c r="F7" s="5">
        <f t="shared" ref="F7" si="4">C7-D7+E7</f>
        <v>64191.479999999996</v>
      </c>
      <c r="G7" s="5">
        <f>ROUND($F7*0.86,2)-0.01</f>
        <v>55204.659999999996</v>
      </c>
      <c r="H7" s="5">
        <f t="shared" si="2"/>
        <v>2567.66</v>
      </c>
      <c r="I7" s="5">
        <f t="shared" si="3"/>
        <v>1604.79</v>
      </c>
      <c r="J7" s="5">
        <f>ROUND($F7*0.025,2)+0.02</f>
        <v>1604.81</v>
      </c>
      <c r="K7" s="5">
        <f>ROUND($F7*0.025,2)+0.21</f>
        <v>1605</v>
      </c>
      <c r="L7" s="5">
        <f>ROUND($F7*0.025,2)</f>
        <v>1604.79</v>
      </c>
    </row>
    <row r="8" spans="1:12" x14ac:dyDescent="0.25">
      <c r="A8" s="8" t="s">
        <v>26</v>
      </c>
      <c r="B8" s="5">
        <v>419235</v>
      </c>
      <c r="C8" s="5">
        <f t="shared" ref="C8:C13" si="5">ROUND($B8*0.3,2)</f>
        <v>125770.5</v>
      </c>
      <c r="D8" s="5">
        <f t="shared" si="0"/>
        <v>18865.580000000002</v>
      </c>
      <c r="E8" s="5">
        <v>1353.9</v>
      </c>
      <c r="F8" s="5">
        <f t="shared" ref="F8" si="6">C8-D8+E8</f>
        <v>108258.81999999999</v>
      </c>
      <c r="G8" s="5">
        <f>ROUND($F8*0.86,2)</f>
        <v>93102.59</v>
      </c>
      <c r="H8" s="5">
        <f t="shared" si="2"/>
        <v>4330.3500000000004</v>
      </c>
      <c r="I8" s="5">
        <f t="shared" si="3"/>
        <v>2706.47</v>
      </c>
      <c r="J8" s="5">
        <f>ROUND($F8*0.025,2)-0.01</f>
        <v>2706.4599999999996</v>
      </c>
      <c r="K8" s="5">
        <f>ROUND($F8*0.025,2)-0.01</f>
        <v>2706.4599999999996</v>
      </c>
      <c r="L8" s="5">
        <f>ROUND($F8*0.025,2)-0.45</f>
        <v>2706.02</v>
      </c>
    </row>
    <row r="9" spans="1:12" x14ac:dyDescent="0.25">
      <c r="A9" s="8" t="s">
        <v>27</v>
      </c>
      <c r="B9" s="5">
        <v>299767</v>
      </c>
      <c r="C9" s="5">
        <f t="shared" si="5"/>
        <v>89930.1</v>
      </c>
      <c r="D9" s="5">
        <f t="shared" si="0"/>
        <v>13489.52</v>
      </c>
      <c r="E9" s="5">
        <v>1522.13</v>
      </c>
      <c r="F9" s="5">
        <f t="shared" ref="F9" si="7">C9-D9+E9</f>
        <v>77962.710000000006</v>
      </c>
      <c r="G9" s="5">
        <f>ROUND($F9*0.86,2)-0.01</f>
        <v>67047.92</v>
      </c>
      <c r="H9" s="5">
        <f t="shared" si="2"/>
        <v>3118.51</v>
      </c>
      <c r="I9" s="5">
        <f t="shared" si="3"/>
        <v>1949.07</v>
      </c>
      <c r="J9" s="5">
        <f>ROUND($F9*0.025,2)-0.02</f>
        <v>1949.05</v>
      </c>
      <c r="K9" s="5">
        <f>ROUND($F9*0.025,2)-0.05</f>
        <v>1949.02</v>
      </c>
      <c r="L9" s="5">
        <f>ROUND($F9*0.025,2)+0.18</f>
        <v>1949.25</v>
      </c>
    </row>
    <row r="10" spans="1:12" x14ac:dyDescent="0.25">
      <c r="A10" s="8" t="s">
        <v>28</v>
      </c>
      <c r="B10" s="5">
        <v>833529.5</v>
      </c>
      <c r="C10" s="5">
        <f t="shared" si="5"/>
        <v>250058.85</v>
      </c>
      <c r="D10" s="5">
        <f t="shared" si="0"/>
        <v>37508.83</v>
      </c>
      <c r="E10" s="5">
        <v>1526.01</v>
      </c>
      <c r="F10" s="5">
        <f t="shared" ref="F10" si="8">C10-D10+E10</f>
        <v>214076.03000000003</v>
      </c>
      <c r="G10" s="5">
        <f>ROUND($F10*0.86,2)</f>
        <v>184105.39</v>
      </c>
      <c r="H10" s="5">
        <f t="shared" si="2"/>
        <v>8563.0400000000009</v>
      </c>
      <c r="I10" s="5">
        <f t="shared" si="3"/>
        <v>5351.9</v>
      </c>
      <c r="J10" s="5">
        <f>ROUND($F10*0.025,2)</f>
        <v>5351.9</v>
      </c>
      <c r="K10" s="5">
        <f>ROUND($F10*0.025,2)</f>
        <v>5351.9</v>
      </c>
      <c r="L10" s="5">
        <f>ROUND($F10*0.025,2)-0.33</f>
        <v>5351.57</v>
      </c>
    </row>
    <row r="11" spans="1:12" x14ac:dyDescent="0.25">
      <c r="A11" s="8" t="s">
        <v>29</v>
      </c>
      <c r="B11" s="5">
        <v>333698.5</v>
      </c>
      <c r="C11" s="5">
        <f t="shared" si="5"/>
        <v>100109.55</v>
      </c>
      <c r="D11" s="5">
        <f t="shared" si="0"/>
        <v>15016.43</v>
      </c>
      <c r="E11" s="5">
        <v>1620.24</v>
      </c>
      <c r="F11" s="5">
        <f t="shared" ref="F11" si="9">C11-D11+E11</f>
        <v>86713.36</v>
      </c>
      <c r="G11" s="5">
        <f>ROUND($F11*0.86,2)+0.02</f>
        <v>74573.510000000009</v>
      </c>
      <c r="H11" s="5">
        <f t="shared" si="2"/>
        <v>3468.53</v>
      </c>
      <c r="I11" s="5">
        <f t="shared" si="3"/>
        <v>2167.83</v>
      </c>
      <c r="J11" s="5">
        <f>ROUND($F11*0.025,2)</f>
        <v>2167.83</v>
      </c>
      <c r="K11" s="5">
        <f>ROUND($F11*0.025,2)-0.16</f>
        <v>2167.67</v>
      </c>
      <c r="L11" s="5">
        <f>ROUND($F11*0.025,2)-0.09</f>
        <v>2167.7399999999998</v>
      </c>
    </row>
    <row r="12" spans="1:12" x14ac:dyDescent="0.25">
      <c r="A12" s="8" t="s">
        <v>30</v>
      </c>
      <c r="B12" s="5">
        <v>205717.5</v>
      </c>
      <c r="C12" s="5">
        <f t="shared" si="5"/>
        <v>61715.25</v>
      </c>
      <c r="D12" s="5">
        <f t="shared" si="0"/>
        <v>9257.2900000000009</v>
      </c>
      <c r="E12" s="5">
        <v>1605.57</v>
      </c>
      <c r="F12" s="5">
        <f t="shared" ref="F12" si="10">C12-D12+E12</f>
        <v>54063.53</v>
      </c>
      <c r="G12" s="5">
        <f>ROUND($F12*0.86,2)-0.01</f>
        <v>46494.63</v>
      </c>
      <c r="H12" s="5">
        <f t="shared" si="2"/>
        <v>2162.54</v>
      </c>
      <c r="I12" s="5">
        <f t="shared" si="3"/>
        <v>1351.59</v>
      </c>
      <c r="J12" s="5">
        <f>ROUND($F12*0.025,2)</f>
        <v>1351.59</v>
      </c>
      <c r="K12" s="5">
        <f>ROUND($F12*0.025,2)+0.1</f>
        <v>1351.6899999999998</v>
      </c>
      <c r="L12" s="5">
        <f>ROUND($F12*0.025,2)+0.79</f>
        <v>1352.3799999999999</v>
      </c>
    </row>
    <row r="13" spans="1:12" x14ac:dyDescent="0.25">
      <c r="A13" s="8" t="s">
        <v>32</v>
      </c>
      <c r="B13" s="5">
        <v>428629.5</v>
      </c>
      <c r="C13" s="5">
        <f t="shared" si="5"/>
        <v>128588.85</v>
      </c>
      <c r="D13" s="5">
        <f t="shared" si="0"/>
        <v>19288.330000000002</v>
      </c>
      <c r="E13" s="5">
        <v>1346.09</v>
      </c>
      <c r="F13" s="5">
        <f t="shared" ref="F13" si="11">C13-D13+E13</f>
        <v>110646.61</v>
      </c>
      <c r="G13" s="5">
        <f>ROUND($F13*0.86,2)-0.01</f>
        <v>95156.07</v>
      </c>
      <c r="H13" s="5">
        <f t="shared" si="2"/>
        <v>4425.8599999999997</v>
      </c>
      <c r="I13" s="5">
        <f t="shared" si="3"/>
        <v>2766.17</v>
      </c>
      <c r="J13" s="5">
        <f>ROUND($F13*0.025,2)+0.02</f>
        <v>2766.19</v>
      </c>
      <c r="K13" s="5">
        <f>ROUND($F13*0.025,2)+0.03</f>
        <v>2766.2000000000003</v>
      </c>
      <c r="L13" s="5">
        <f>ROUND($F13*0.025,2)-0.16</f>
        <v>2766.01</v>
      </c>
    </row>
    <row r="14" spans="1:12" ht="15" customHeight="1" x14ac:dyDescent="0.25">
      <c r="A14" s="8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5" customHeight="1" thickBot="1" x14ac:dyDescent="0.3">
      <c r="B15" s="6">
        <f t="shared" ref="B15:L15" si="12">SUM(B6:B14)</f>
        <v>3150552.25</v>
      </c>
      <c r="C15" s="6">
        <f t="shared" si="12"/>
        <v>945165.68</v>
      </c>
      <c r="D15" s="6">
        <f t="shared" si="12"/>
        <v>141774.87</v>
      </c>
      <c r="E15" s="6">
        <f t="shared" si="12"/>
        <v>12174.800000000001</v>
      </c>
      <c r="F15" s="6">
        <f t="shared" si="12"/>
        <v>815565.6100000001</v>
      </c>
      <c r="G15" s="6">
        <f t="shared" si="12"/>
        <v>701386.39999999991</v>
      </c>
      <c r="H15" s="6">
        <f t="shared" si="12"/>
        <v>32622.61</v>
      </c>
      <c r="I15" s="6">
        <f t="shared" si="12"/>
        <v>20389.150000000001</v>
      </c>
      <c r="J15" s="6">
        <f t="shared" si="12"/>
        <v>20389.169999999995</v>
      </c>
      <c r="K15" s="6">
        <f t="shared" si="12"/>
        <v>20389.310000000001</v>
      </c>
      <c r="L15" s="6">
        <f t="shared" si="12"/>
        <v>20389.839999999997</v>
      </c>
    </row>
    <row r="16" spans="1:12" ht="15" customHeight="1" thickTop="1" x14ac:dyDescent="0.25"/>
    <row r="17" spans="1:1" ht="15" customHeight="1" x14ac:dyDescent="0.25">
      <c r="A17" s="7" t="s">
        <v>11</v>
      </c>
    </row>
  </sheetData>
  <mergeCells count="1">
    <mergeCell ref="A4:L4"/>
  </mergeCells>
  <pageMargins left="0.25" right="0.25" top="0.75" bottom="0.25" header="0.25" footer="0"/>
  <pageSetup scale="81" orientation="landscape" r:id="rId1"/>
  <headerFooter>
    <oddHeader>&amp;C&amp;"Arial,Italic"&amp;10GREENBRIER HISTORIC RESORT TABLE GAMES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workbookViewId="0">
      <pane ySplit="3" topLeftCell="A4" activePane="bottomLeft" state="frozen"/>
      <selection pane="bottomLeft" activeCell="A15" sqref="A15"/>
    </sheetView>
  </sheetViews>
  <sheetFormatPr defaultRowHeight="15" customHeight="1" x14ac:dyDescent="0.25"/>
  <cols>
    <col min="1" max="1" width="15.7109375" customWidth="1"/>
    <col min="2" max="3" width="15" bestFit="1" customWidth="1"/>
    <col min="4" max="4" width="13.28515625" bestFit="1" customWidth="1"/>
    <col min="5" max="5" width="13.7109375" customWidth="1"/>
    <col min="6" max="6" width="11.7109375" customWidth="1"/>
    <col min="7" max="7" width="15" bestFit="1" customWidth="1"/>
    <col min="8" max="8" width="14.28515625" bestFit="1" customWidth="1"/>
    <col min="9" max="10" width="11.7109375" customWidth="1"/>
    <col min="11" max="11" width="13.7109375" bestFit="1" customWidth="1"/>
    <col min="12" max="12" width="11.7109375" customWidth="1"/>
    <col min="13" max="13" width="15.140625" bestFit="1" customWidth="1"/>
  </cols>
  <sheetData>
    <row r="1" spans="1:13" ht="45" x14ac:dyDescent="0.25">
      <c r="B1" s="2" t="s">
        <v>13</v>
      </c>
      <c r="C1" s="2" t="s">
        <v>2</v>
      </c>
      <c r="D1" s="2" t="s">
        <v>12</v>
      </c>
      <c r="E1" s="2" t="s">
        <v>3</v>
      </c>
      <c r="F1" s="3" t="s">
        <v>4</v>
      </c>
      <c r="G1" s="2" t="s">
        <v>14</v>
      </c>
      <c r="H1" s="2" t="s">
        <v>3</v>
      </c>
      <c r="I1" s="2" t="s">
        <v>18</v>
      </c>
      <c r="J1" s="2" t="s">
        <v>5</v>
      </c>
      <c r="K1" s="2" t="s">
        <v>6</v>
      </c>
      <c r="L1" s="2" t="s">
        <v>7</v>
      </c>
      <c r="M1" s="2" t="s">
        <v>8</v>
      </c>
    </row>
    <row r="2" spans="1:13" ht="15" customHeight="1" x14ac:dyDescent="0.25">
      <c r="A2" s="4" t="s">
        <v>22</v>
      </c>
      <c r="B2" s="5">
        <v>2514367.3199999998</v>
      </c>
      <c r="C2" s="5">
        <v>905171.9800000001</v>
      </c>
      <c r="D2" s="5">
        <v>135775.81000000003</v>
      </c>
      <c r="E2" s="5">
        <v>22629.300000000003</v>
      </c>
      <c r="F2" s="5">
        <v>26408.889999999996</v>
      </c>
      <c r="G2" s="5">
        <v>773175.76000000013</v>
      </c>
      <c r="H2" s="5">
        <v>664931.12999999989</v>
      </c>
      <c r="I2" s="5">
        <v>30927.03</v>
      </c>
      <c r="J2" s="5">
        <v>19329.400000000001</v>
      </c>
      <c r="K2" s="5">
        <v>19329.390000000003</v>
      </c>
      <c r="L2" s="5">
        <v>19329.41</v>
      </c>
      <c r="M2" s="5">
        <v>19329.45</v>
      </c>
    </row>
    <row r="4" spans="1:13" ht="15" customHeight="1" x14ac:dyDescent="0.25">
      <c r="A4" s="11" t="s">
        <v>23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6" spans="1:13" ht="15" customHeight="1" x14ac:dyDescent="0.25">
      <c r="A6" s="4" t="s">
        <v>24</v>
      </c>
      <c r="B6" s="5">
        <v>191312.05000000005</v>
      </c>
      <c r="C6" s="5">
        <f>ROUND(B6*0.36,2)+0.01</f>
        <v>68872.349999999991</v>
      </c>
      <c r="D6" s="5">
        <f t="shared" ref="D6" si="0">ROUND(C6*0.15,2)</f>
        <v>10330.85</v>
      </c>
      <c r="E6" s="5">
        <f t="shared" ref="E6:E13" si="1">ROUND($C6*0.025,2)</f>
        <v>1721.81</v>
      </c>
      <c r="F6" s="5">
        <v>1614.8</v>
      </c>
      <c r="G6" s="5">
        <f t="shared" ref="G6" si="2">C6-D6-E6+F6</f>
        <v>58434.49</v>
      </c>
      <c r="H6" s="5">
        <f>ROUND($G6*0.86,2)+0.01</f>
        <v>50253.670000000006</v>
      </c>
      <c r="I6" s="5">
        <f t="shared" ref="I6:I13" si="3">ROUND($G6*0.04,2)</f>
        <v>2337.38</v>
      </c>
      <c r="J6" s="5">
        <f t="shared" ref="J6:J13" si="4">ROUND($G6*0.025,2)</f>
        <v>1460.86</v>
      </c>
      <c r="K6" s="5">
        <f>ROUND($G6*0.025,2)</f>
        <v>1460.86</v>
      </c>
      <c r="L6" s="5">
        <f>ROUND($G6*0.025,2)+0.03</f>
        <v>1460.8899999999999</v>
      </c>
      <c r="M6" s="5">
        <f>ROUND($G6*0.025,2)+0.75</f>
        <v>1461.61</v>
      </c>
    </row>
    <row r="7" spans="1:13" ht="15" customHeight="1" x14ac:dyDescent="0.25">
      <c r="A7" s="4" t="s">
        <v>25</v>
      </c>
      <c r="B7" s="5">
        <v>380360.6</v>
      </c>
      <c r="C7" s="5">
        <f>ROUND(B7*0.36,2)+0.01</f>
        <v>136929.83000000002</v>
      </c>
      <c r="D7" s="5">
        <f t="shared" ref="D7" si="5">ROUND(C7*0.15,2)</f>
        <v>20539.47</v>
      </c>
      <c r="E7" s="5">
        <f t="shared" si="1"/>
        <v>3423.25</v>
      </c>
      <c r="F7" s="5">
        <v>1586.07</v>
      </c>
      <c r="G7" s="5">
        <f t="shared" ref="G7" si="6">C7-D7-E7+F7</f>
        <v>114553.18000000002</v>
      </c>
      <c r="H7" s="5">
        <f>ROUND($G7*0.86,2)</f>
        <v>98515.73</v>
      </c>
      <c r="I7" s="5">
        <f t="shared" si="3"/>
        <v>4582.13</v>
      </c>
      <c r="J7" s="5">
        <f t="shared" si="4"/>
        <v>2863.83</v>
      </c>
      <c r="K7" s="5">
        <f>ROUND($G7*0.025,2)+0.02</f>
        <v>2863.85</v>
      </c>
      <c r="L7" s="5">
        <f>ROUND($G7*0.025,2)+0.21</f>
        <v>2864.04</v>
      </c>
      <c r="M7" s="5">
        <f>ROUND($G7*0.025,2)</f>
        <v>2863.83</v>
      </c>
    </row>
    <row r="8" spans="1:13" ht="15" customHeight="1" x14ac:dyDescent="0.25">
      <c r="A8" s="4" t="s">
        <v>26</v>
      </c>
      <c r="B8" s="5">
        <v>143299.09</v>
      </c>
      <c r="C8" s="5">
        <f>ROUND(B8*0.36,2)-0.03</f>
        <v>51587.64</v>
      </c>
      <c r="D8" s="5">
        <f t="shared" ref="D8" si="7">ROUND(C8*0.15,2)</f>
        <v>7738.15</v>
      </c>
      <c r="E8" s="5">
        <f t="shared" si="1"/>
        <v>1289.69</v>
      </c>
      <c r="F8" s="5">
        <v>1353.89</v>
      </c>
      <c r="G8" s="5">
        <f t="shared" ref="G8" si="8">C8-D8-E8+F8</f>
        <v>43913.689999999995</v>
      </c>
      <c r="H8" s="5">
        <f>ROUND($G8*0.86,2)+0.01</f>
        <v>37765.78</v>
      </c>
      <c r="I8" s="5">
        <f t="shared" si="3"/>
        <v>1756.55</v>
      </c>
      <c r="J8" s="5">
        <f t="shared" si="4"/>
        <v>1097.8399999999999</v>
      </c>
      <c r="K8" s="5">
        <f>ROUND($G8*0.025,2)-0.01</f>
        <v>1097.83</v>
      </c>
      <c r="L8" s="5">
        <f>ROUND($G8*0.025,2)</f>
        <v>1097.8399999999999</v>
      </c>
      <c r="M8" s="5">
        <f>ROUND($G8*0.025,2)-0.45</f>
        <v>1097.3899999999999</v>
      </c>
    </row>
    <row r="9" spans="1:13" ht="15" customHeight="1" x14ac:dyDescent="0.25">
      <c r="A9" s="4" t="s">
        <v>27</v>
      </c>
      <c r="B9" s="5">
        <v>227008.77999999991</v>
      </c>
      <c r="C9" s="5">
        <f>ROUND(B9*0.36,2)</f>
        <v>81723.16</v>
      </c>
      <c r="D9" s="5">
        <f t="shared" ref="D9" si="9">ROUND(C9*0.15,2)</f>
        <v>12258.47</v>
      </c>
      <c r="E9" s="5">
        <f t="shared" si="1"/>
        <v>2043.08</v>
      </c>
      <c r="F9" s="5">
        <v>1522.13</v>
      </c>
      <c r="G9" s="5">
        <f t="shared" ref="G9" si="10">C9-D9-E9+F9</f>
        <v>68943.740000000005</v>
      </c>
      <c r="H9" s="5">
        <f>ROUND($G9*0.86,2)+0.01</f>
        <v>59291.630000000005</v>
      </c>
      <c r="I9" s="5">
        <f t="shared" si="3"/>
        <v>2757.75</v>
      </c>
      <c r="J9" s="5">
        <f t="shared" si="4"/>
        <v>1723.59</v>
      </c>
      <c r="K9" s="5">
        <f>ROUND($G9*0.025,2)-0.02</f>
        <v>1723.57</v>
      </c>
      <c r="L9" s="5">
        <f>ROUND($G9*0.025,2)-0.07</f>
        <v>1723.52</v>
      </c>
      <c r="M9" s="5">
        <f>ROUND($G9*0.025,2)+0.18</f>
        <v>1723.77</v>
      </c>
    </row>
    <row r="10" spans="1:13" ht="15" customHeight="1" x14ac:dyDescent="0.25">
      <c r="A10" s="4" t="s">
        <v>28</v>
      </c>
      <c r="B10" s="5">
        <v>173337.09000000003</v>
      </c>
      <c r="C10" s="5">
        <f>ROUND(B10*0.36,2)+0.04</f>
        <v>62401.39</v>
      </c>
      <c r="D10" s="5">
        <f t="shared" ref="D10" si="11">ROUND(C10*0.15,2)</f>
        <v>9360.2099999999991</v>
      </c>
      <c r="E10" s="5">
        <f t="shared" si="1"/>
        <v>1560.03</v>
      </c>
      <c r="F10" s="5">
        <v>1526.01</v>
      </c>
      <c r="G10" s="5">
        <f t="shared" ref="G10" si="12">C10-D10-E10+F10</f>
        <v>53007.16</v>
      </c>
      <c r="H10" s="5">
        <f>ROUND($G10*0.86,2)-0.01</f>
        <v>45586.15</v>
      </c>
      <c r="I10" s="5">
        <f t="shared" si="3"/>
        <v>2120.29</v>
      </c>
      <c r="J10" s="5">
        <f t="shared" si="4"/>
        <v>1325.18</v>
      </c>
      <c r="K10" s="5">
        <f>ROUND($G10*0.025,2)+0.01</f>
        <v>1325.19</v>
      </c>
      <c r="L10" s="5">
        <f>ROUND($G10*0.025,2)+0.02</f>
        <v>1325.2</v>
      </c>
      <c r="M10" s="5">
        <f>ROUND($G10*0.025,2)-0.34</f>
        <v>1324.8400000000001</v>
      </c>
    </row>
    <row r="11" spans="1:13" ht="15" customHeight="1" x14ac:dyDescent="0.25">
      <c r="A11" s="4" t="s">
        <v>29</v>
      </c>
      <c r="B11" s="5">
        <v>224372.61</v>
      </c>
      <c r="C11" s="5">
        <f>ROUND(B11*0.36,2)+0.01</f>
        <v>80774.149999999994</v>
      </c>
      <c r="D11" s="5">
        <f t="shared" ref="D11" si="13">ROUND(C11*0.15,2)</f>
        <v>12116.12</v>
      </c>
      <c r="E11" s="5">
        <f t="shared" si="1"/>
        <v>2019.35</v>
      </c>
      <c r="F11" s="5">
        <v>1620.24</v>
      </c>
      <c r="G11" s="5">
        <f t="shared" ref="G11" si="14">C11-D11-E11+F11</f>
        <v>68258.92</v>
      </c>
      <c r="H11" s="5">
        <f>ROUND($G11*0.86,2)+0.01</f>
        <v>58702.68</v>
      </c>
      <c r="I11" s="5">
        <f t="shared" si="3"/>
        <v>2730.36</v>
      </c>
      <c r="J11" s="5">
        <f t="shared" si="4"/>
        <v>1706.47</v>
      </c>
      <c r="K11" s="5">
        <f>ROUND($G11*0.025,2)-0.01</f>
        <v>1706.46</v>
      </c>
      <c r="L11" s="5">
        <f>ROUND($G11*0.025,2)-0.18</f>
        <v>1706.29</v>
      </c>
      <c r="M11" s="5">
        <f>ROUND($G11*0.025,2)-0.08</f>
        <v>1706.39</v>
      </c>
    </row>
    <row r="12" spans="1:13" ht="15" customHeight="1" x14ac:dyDescent="0.25">
      <c r="A12" s="4" t="s">
        <v>30</v>
      </c>
      <c r="B12" s="5">
        <v>135589.93</v>
      </c>
      <c r="C12" s="5">
        <f>ROUND(B12*0.36,2)-0.01</f>
        <v>48812.36</v>
      </c>
      <c r="D12" s="5">
        <f t="shared" ref="D12" si="15">ROUND(C12*0.15,2)</f>
        <v>7321.85</v>
      </c>
      <c r="E12" s="5">
        <f t="shared" si="1"/>
        <v>1220.31</v>
      </c>
      <c r="F12" s="5">
        <v>1605.57</v>
      </c>
      <c r="G12" s="5">
        <f t="shared" ref="G12" si="16">C12-D12-E12+F12</f>
        <v>41875.770000000004</v>
      </c>
      <c r="H12" s="5">
        <f>ROUND($G12*0.86,2)+0.02</f>
        <v>36013.18</v>
      </c>
      <c r="I12" s="5">
        <f t="shared" si="3"/>
        <v>1675.03</v>
      </c>
      <c r="J12" s="5">
        <f t="shared" si="4"/>
        <v>1046.8900000000001</v>
      </c>
      <c r="K12" s="5">
        <f>ROUND($G12*0.025,2)</f>
        <v>1046.8900000000001</v>
      </c>
      <c r="L12" s="5">
        <f>ROUND($G12*0.025,2)+0.1</f>
        <v>1046.99</v>
      </c>
      <c r="M12" s="5">
        <f>ROUND($G12*0.025,2)+0.79</f>
        <v>1047.68</v>
      </c>
    </row>
    <row r="13" spans="1:13" ht="15" customHeight="1" x14ac:dyDescent="0.25">
      <c r="A13" s="4" t="s">
        <v>32</v>
      </c>
      <c r="B13" s="5">
        <v>205747.24999999994</v>
      </c>
      <c r="C13" s="5">
        <f>ROUND(B13*0.36,2)</f>
        <v>74069.009999999995</v>
      </c>
      <c r="D13" s="5">
        <f t="shared" ref="D13" si="17">ROUND(C13*0.15,2)</f>
        <v>11110.35</v>
      </c>
      <c r="E13" s="5">
        <f t="shared" si="1"/>
        <v>1851.73</v>
      </c>
      <c r="F13" s="5">
        <v>1346.1</v>
      </c>
      <c r="G13" s="5">
        <f t="shared" ref="G13" si="18">C13-D13-E13+F13</f>
        <v>62453.029999999992</v>
      </c>
      <c r="H13" s="5">
        <f>ROUND($G13*0.86,2)-0.02</f>
        <v>53709.590000000004</v>
      </c>
      <c r="I13" s="5">
        <f t="shared" si="3"/>
        <v>2498.12</v>
      </c>
      <c r="J13" s="5">
        <f t="shared" si="4"/>
        <v>1561.33</v>
      </c>
      <c r="K13" s="5">
        <f>ROUND($G13*0.025,2)+0.02</f>
        <v>1561.35</v>
      </c>
      <c r="L13" s="5">
        <f>ROUND($G13*0.025,2)+0.03</f>
        <v>1561.36</v>
      </c>
      <c r="M13" s="5">
        <f>ROUND($G13*0.025,2)-0.16</f>
        <v>1561.1699999999998</v>
      </c>
    </row>
    <row r="15" spans="1:13" ht="15" customHeight="1" thickBot="1" x14ac:dyDescent="0.3">
      <c r="B15" s="6">
        <f t="shared" ref="B15:M15" si="19">SUM(B6:B14)</f>
        <v>1681027.3999999997</v>
      </c>
      <c r="C15" s="6">
        <f t="shared" si="19"/>
        <v>605169.89</v>
      </c>
      <c r="D15" s="6">
        <f t="shared" si="19"/>
        <v>90775.470000000016</v>
      </c>
      <c r="E15" s="6">
        <f t="shared" si="19"/>
        <v>15129.25</v>
      </c>
      <c r="F15" s="6">
        <f t="shared" si="19"/>
        <v>12174.810000000001</v>
      </c>
      <c r="G15" s="6">
        <f t="shared" si="19"/>
        <v>511439.98</v>
      </c>
      <c r="H15" s="6">
        <f t="shared" si="19"/>
        <v>439838.41000000003</v>
      </c>
      <c r="I15" s="6">
        <f t="shared" si="19"/>
        <v>20457.609999999997</v>
      </c>
      <c r="J15" s="6">
        <f t="shared" si="19"/>
        <v>12785.989999999998</v>
      </c>
      <c r="K15" s="6">
        <f t="shared" si="19"/>
        <v>12785.999999999998</v>
      </c>
      <c r="L15" s="6">
        <f t="shared" si="19"/>
        <v>12786.130000000003</v>
      </c>
      <c r="M15" s="6">
        <f t="shared" si="19"/>
        <v>12786.68</v>
      </c>
    </row>
    <row r="16" spans="1:13" ht="15" customHeight="1" thickTop="1" x14ac:dyDescent="0.25"/>
    <row r="17" spans="1:1" ht="15" customHeight="1" x14ac:dyDescent="0.25">
      <c r="A17" s="7" t="s">
        <v>11</v>
      </c>
    </row>
  </sheetData>
  <mergeCells count="1">
    <mergeCell ref="A4:M4"/>
  </mergeCells>
  <pageMargins left="0.25" right="0.25" top="0.75" bottom="0.25" header="0.25" footer="0"/>
  <pageSetup scale="75" orientation="landscape" r:id="rId1"/>
  <headerFooter>
    <oddHeader>&amp;C&amp;"Arial,Italic"&amp;10GREENBRIER HISTORIC RESORT VIDEO LOTTERY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</vt:lpstr>
      <vt:lpstr>Table Games</vt:lpstr>
      <vt:lpstr>Video Lottery</vt:lpstr>
      <vt:lpstr>Summary!Print_Area</vt:lpstr>
      <vt:lpstr>'Table Games'!Print_Area</vt:lpstr>
      <vt:lpstr>'Video Lottery'!Print_Area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2024-05-13T19:05:34Z</cp:lastPrinted>
  <dcterms:created xsi:type="dcterms:W3CDTF">2017-06-09T17:49:43Z</dcterms:created>
  <dcterms:modified xsi:type="dcterms:W3CDTF">2026-03-05T15:01:33Z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2024-09-06T15:17:02Z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083676fa-b439-4d81-ac98-3632d5fa5581</vt:lpwstr>
  </property>
  <property fmtid="{D5CDD505-2E9C-101B-9397-08002B2CF9AE}" pid="8" name="MSIP_Label_defa4170-0d19-0005-0004-bc88714345d2_ContentBits">
    <vt:lpwstr>0</vt:lpwstr>
  </property>
</Properties>
</file>